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jorie.arevalo\Desktop\Respuestas\Respuesta 7094\"/>
    </mc:Choice>
  </mc:AlternateContent>
  <bookViews>
    <workbookView xWindow="0" yWindow="0" windowWidth="20490" windowHeight="7755"/>
  </bookViews>
  <sheets>
    <sheet name="HMQ" sheetId="1" r:id="rId1"/>
    <sheet name="Oncología" sheetId="9" r:id="rId2"/>
    <sheet name="Divina Providencia" sheetId="10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" i="1" l="1"/>
  <c r="C22" i="1"/>
  <c r="B22" i="1"/>
  <c r="F22" i="1" l="1"/>
  <c r="G22" i="1"/>
  <c r="G22" i="10" l="1"/>
  <c r="F22" i="10"/>
  <c r="E22" i="10"/>
  <c r="D22" i="10"/>
  <c r="C22" i="10"/>
  <c r="B22" i="10"/>
  <c r="G22" i="9"/>
  <c r="F22" i="9"/>
  <c r="E22" i="9"/>
  <c r="D22" i="9"/>
  <c r="C22" i="9"/>
  <c r="B22" i="9"/>
  <c r="E22" i="1"/>
  <c r="H22" i="1" s="1"/>
  <c r="I22" i="1"/>
  <c r="I22" i="9" l="1"/>
  <c r="I22" i="10"/>
  <c r="J22" i="9"/>
  <c r="H22" i="10"/>
  <c r="H22" i="9"/>
  <c r="J22" i="10"/>
  <c r="J22" i="1"/>
</calcChain>
</file>

<file path=xl/sharedStrings.xml><?xml version="1.0" encoding="utf-8"?>
<sst xmlns="http://schemas.openxmlformats.org/spreadsheetml/2006/main" count="96" uniqueCount="29">
  <si>
    <t>INSTITUTO SALVADOREÑO DEL SEGURO SOCIAL</t>
  </si>
  <si>
    <t>NUMERO DE CASOS</t>
  </si>
  <si>
    <t>TOTAL</t>
  </si>
  <si>
    <t>HOMBRES</t>
  </si>
  <si>
    <t>MUJERES</t>
  </si>
  <si>
    <t>DÌAS DE ESTANCIA</t>
  </si>
  <si>
    <t xml:space="preserve">TOTAL </t>
  </si>
  <si>
    <t>PROMEDIO DE ESTANCIA</t>
  </si>
  <si>
    <t>ENERO</t>
  </si>
  <si>
    <t>MESES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</si>
  <si>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</si>
  <si>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</si>
  <si>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</si>
  <si>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</si>
  <si>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</si>
  <si>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</si>
  <si>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</si>
  <si>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</si>
  <si>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</si>
  <si>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</si>
  <si>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</si>
  <si>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NÙMERO DE CASOS Y DIAS DE ESTANCIA  SEGÙN SEXO</t>
  </si>
  <si>
    <t>HOSPITAL MEDICO QUIRURGICO Y ONCOLOGICO</t>
  </si>
  <si>
    <t>ESTADISTICA LOCAL HMQ Y ONCOLOGICO</t>
  </si>
  <si>
    <r>
      <t xml:space="preserve">CENTRO DE ATENCIÒN :  </t>
    </r>
    <r>
      <rPr>
        <b/>
        <sz val="12"/>
        <color rgb="FF0070C0"/>
        <rFont val="Arial"/>
        <family val="2"/>
      </rPr>
      <t>HOSPITAL DE ONCOLOGIA</t>
    </r>
  </si>
  <si>
    <r>
      <t xml:space="preserve">CENTRO DE ATENCIÒN :  </t>
    </r>
    <r>
      <rPr>
        <b/>
        <sz val="12"/>
        <color rgb="FF7030A0"/>
        <rFont val="Arial"/>
        <family val="2"/>
      </rPr>
      <t>HOSPITAL DIVINA PROVIDENCIA</t>
    </r>
  </si>
  <si>
    <r>
      <t xml:space="preserve">CENTRO DE ATENCIÒN :  </t>
    </r>
    <r>
      <rPr>
        <b/>
        <sz val="12"/>
        <color theme="5" tint="-0.249977111117893"/>
        <rFont val="Arial"/>
        <family val="2"/>
      </rPr>
      <t>HOSPITAL MEDICO QUIRURGICO</t>
    </r>
  </si>
  <si>
    <t>AÑO  : 2017</t>
  </si>
  <si>
    <t>Fuente: Sistema de Altas Hospitalarias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</si>
</sst>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color rgb="FF0070C0"/>
      <name val="Arial"/>
      <family val="2"/>
    </font>
    <font>
      <b/>
      <sz val="12"/>
      <color rgb="FF7030A0"/>
      <name val="Arial"/>
      <family val="2"/>
    </font>
    <font>
      <sz val="10"/>
      <color theme="5" tint="-0.499984740745262"/>
      <name val="Arial"/>
      <family val="2"/>
    </font>
    <font>
      <b/>
      <sz val="12"/>
      <color theme="5" tint="-0.249977111117893"/>
      <name val="Arial"/>
      <family val="2"/>
    </font>
    <font>
      <sz val="8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BEF2FE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CC4EE"/>
        <bgColor indexed="64"/>
      </patternFill>
    </fill>
  </fills>
  <borders count="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2" fillId="0" borderId="0" xfId="1" applyFont="1" applyAlignment="1"/>
    <xf numFmtId="0" fontId="2" fillId="0" borderId="0" xfId="1" applyFont="1" applyAlignment="1">
      <alignment horizontal="left"/>
    </xf>
    <xf numFmtId="3" fontId="2" fillId="2" borderId="2" xfId="2" applyNumberFormat="1" applyFont="1" applyFill="1" applyBorder="1"/>
    <xf numFmtId="4" fontId="2" fillId="2" borderId="2" xfId="2" applyNumberFormat="1" applyFont="1" applyFill="1" applyBorder="1"/>
    <xf numFmtId="0" fontId="2" fillId="2" borderId="2" xfId="1" applyFont="1" applyFill="1" applyBorder="1" applyAlignment="1">
      <alignment horizontal="center"/>
    </xf>
    <xf numFmtId="0" fontId="1" fillId="0" borderId="2" xfId="1" applyBorder="1" applyAlignment="1">
      <alignment shrinkToFit="1"/>
    </xf>
    <xf numFmtId="3" fontId="2" fillId="0" borderId="2" xfId="3" applyNumberFormat="1" applyFont="1" applyBorder="1"/>
    <xf numFmtId="3" fontId="1" fillId="0" borderId="2" xfId="3" applyNumberFormat="1" applyBorder="1"/>
    <xf numFmtId="4" fontId="1" fillId="0" borderId="2" xfId="3" applyNumberFormat="1" applyBorder="1"/>
    <xf numFmtId="3" fontId="2" fillId="2" borderId="1" xfId="3" applyNumberFormat="1" applyFont="1" applyFill="1" applyBorder="1"/>
    <xf numFmtId="0" fontId="5" fillId="0" borderId="0" xfId="1" applyFont="1"/>
    <xf numFmtId="0" fontId="2" fillId="3" borderId="2" xfId="1" applyFont="1" applyFill="1" applyBorder="1" applyAlignment="1">
      <alignment horizontal="center"/>
    </xf>
    <xf numFmtId="0" fontId="2" fillId="4" borderId="2" xfId="1" applyFont="1" applyFill="1" applyBorder="1" applyAlignment="1">
      <alignment horizontal="center"/>
    </xf>
    <xf numFmtId="0" fontId="2" fillId="5" borderId="2" xfId="1" applyFont="1" applyFill="1" applyBorder="1" applyAlignment="1">
      <alignment horizontal="center"/>
    </xf>
    <xf numFmtId="3" fontId="2" fillId="0" borderId="2" xfId="2" applyNumberFormat="1" applyFont="1" applyBorder="1"/>
    <xf numFmtId="3" fontId="1" fillId="0" borderId="2" xfId="2" applyNumberFormat="1" applyBorder="1"/>
    <xf numFmtId="4" fontId="1" fillId="0" borderId="2" xfId="2" applyNumberFormat="1" applyBorder="1"/>
    <xf numFmtId="3" fontId="2" fillId="0" borderId="2" xfId="4" applyNumberFormat="1" applyFont="1" applyBorder="1"/>
    <xf numFmtId="3" fontId="1" fillId="0" borderId="2" xfId="4" applyNumberFormat="1" applyBorder="1"/>
    <xf numFmtId="4" fontId="1" fillId="0" borderId="2" xfId="4" applyNumberFormat="1" applyBorder="1"/>
    <xf numFmtId="3" fontId="1" fillId="0" borderId="2" xfId="4" applyNumberFormat="1" applyFont="1" applyBorder="1"/>
    <xf numFmtId="4" fontId="1" fillId="0" borderId="2" xfId="4" applyNumberFormat="1" applyFont="1" applyBorder="1"/>
    <xf numFmtId="3" fontId="1" fillId="0" borderId="2" xfId="2" applyNumberFormat="1" applyFont="1" applyBorder="1"/>
    <xf numFmtId="4" fontId="1" fillId="0" borderId="2" xfId="2" applyNumberFormat="1" applyFont="1" applyBorder="1"/>
    <xf numFmtId="0" fontId="7" fillId="0" borderId="4" xfId="1" applyFont="1" applyFill="1" applyBorder="1" applyAlignment="1">
      <alignment shrinkToFit="1"/>
    </xf>
    <xf numFmtId="0" fontId="7" fillId="0" borderId="3" xfId="1" applyFont="1" applyFill="1" applyBorder="1" applyAlignment="1">
      <alignment horizontal="left" shrinkToFit="1"/>
    </xf>
    <xf numFmtId="0" fontId="7" fillId="0" borderId="4" xfId="1" applyFont="1" applyFill="1" applyBorder="1" applyAlignment="1">
      <alignment horizontal="left" shrinkToFit="1"/>
    </xf>
    <xf numFmtId="0" fontId="2" fillId="0" borderId="0" xfId="1" applyFont="1" applyAlignment="1">
      <alignment horizontal="center"/>
    </xf>
    <xf numFmtId="0" fontId="2" fillId="4" borderId="2" xfId="1" applyFont="1" applyFill="1" applyBorder="1" applyAlignment="1">
      <alignment horizontal="center"/>
    </xf>
    <xf numFmtId="0" fontId="2" fillId="3" borderId="2" xfId="1" applyFont="1" applyFill="1" applyBorder="1" applyAlignment="1">
      <alignment horizontal="center"/>
    </xf>
    <xf numFmtId="0" fontId="2" fillId="5" borderId="2" xfId="1" applyFont="1" applyFill="1" applyBorder="1" applyAlignment="1">
      <alignment horizontal="center"/>
    </xf>
  </cellXfs>
  <cellStyles count="5">
    <cellStyle name="Normal" xfId="0" builtinId="0"/>
    <cellStyle name="Normal_Divina Providencia" xfId="3"/>
    <cellStyle name="Normal_HMQ" xfId="2"/>
    <cellStyle name="Normal_Hoja1" xfId="1"/>
    <cellStyle name="Normal_Oncología" xfId="4"/>
  </cellStyles>
  <dxfs count="0"/>
  <tableStyles count="0" defaultTableStyle="TableStyleMedium2" defaultPivotStyle="PivotStyleLight16"/>
  <colors>
    <mruColors>
      <color rgb="FFDCC4EE"/>
      <color rgb="FFD3B5E9"/>
      <color rgb="FF9BE5FF"/>
      <color rgb="FFC9A6E4"/>
      <color rgb="FFBEF2FE"/>
      <color rgb="FFBDDEFF"/>
      <color rgb="FF9FCFFF"/>
      <color rgb="FFCCCCFF"/>
      <color rgb="FFFF8585"/>
      <color rgb="FFFF6D6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accent2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0">
                <a:solidFill>
                  <a:schemeClr val="accent2">
                    <a:lumMod val="75000"/>
                  </a:schemeClr>
                </a:solidFill>
              </a:rPr>
              <a:t>NUMERO DE CASOS HMQ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accent2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s-SV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HMQ!$C$9</c:f>
              <c:strCache>
                <c:ptCount val="1"/>
                <c:pt idx="0">
                  <c:v>HOMBRES</c:v>
                </c:pt>
              </c:strCache>
            </c:strRef>
          </c:tx>
          <c:spPr>
            <a:solidFill>
              <a:schemeClr val="accent5">
                <a:shade val="76000"/>
              </a:schemeClr>
            </a:solidFill>
            <a:ln>
              <a:noFill/>
            </a:ln>
            <a:effectLst/>
          </c:spPr>
          <c:invertIfNegative val="0"/>
          <c:cat>
            <c:strRef>
              <c:f>HMQ!$A$10:$A$21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HMQ!$C$10:$C$21</c:f>
              <c:numCache>
                <c:formatCode>#,##0</c:formatCode>
                <c:ptCount val="12"/>
                <c:pt idx="0">
                  <c:v>358</c:v>
                </c:pt>
                <c:pt idx="1">
                  <c:v>391</c:v>
                </c:pt>
                <c:pt idx="2">
                  <c:v>455</c:v>
                </c:pt>
                <c:pt idx="3">
                  <c:v>420</c:v>
                </c:pt>
                <c:pt idx="4">
                  <c:v>370</c:v>
                </c:pt>
                <c:pt idx="5">
                  <c:v>407</c:v>
                </c:pt>
                <c:pt idx="6">
                  <c:v>348</c:v>
                </c:pt>
                <c:pt idx="7">
                  <c:v>386</c:v>
                </c:pt>
                <c:pt idx="8">
                  <c:v>397</c:v>
                </c:pt>
                <c:pt idx="9">
                  <c:v>432</c:v>
                </c:pt>
                <c:pt idx="10">
                  <c:v>370</c:v>
                </c:pt>
                <c:pt idx="11">
                  <c:v>368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17-4176-9810-B566200EA3B3}"/>
            </c:ext>
          </c:extLst>
        </c:ser>
        <c:ser>
          <c:idx val="1"/>
          <c:order val="1"/>
          <c:tx>
            <c:strRef>
              <c:f>HMQ!$D$9</c:f>
              <c:strCache>
                <c:ptCount val="1"/>
                <c:pt idx="0">
                  <c:v>MUJERES</c:v>
                </c:pt>
              </c:strCache>
            </c:strRef>
          </c:tx>
          <c:spPr>
            <a:solidFill>
              <a:schemeClr val="accent5">
                <a:tint val="77000"/>
              </a:schemeClr>
            </a:solidFill>
            <a:ln>
              <a:noFill/>
            </a:ln>
            <a:effectLst/>
          </c:spPr>
          <c:invertIfNegative val="0"/>
          <c:cat>
            <c:strRef>
              <c:f>HMQ!$A$10:$A$21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HMQ!$D$10:$D$21</c:f>
              <c:numCache>
                <c:formatCode>#,##0</c:formatCode>
                <c:ptCount val="12"/>
                <c:pt idx="0">
                  <c:v>355</c:v>
                </c:pt>
                <c:pt idx="1">
                  <c:v>321</c:v>
                </c:pt>
                <c:pt idx="2">
                  <c:v>328</c:v>
                </c:pt>
                <c:pt idx="3">
                  <c:v>296</c:v>
                </c:pt>
                <c:pt idx="4">
                  <c:v>332</c:v>
                </c:pt>
                <c:pt idx="5">
                  <c:v>330</c:v>
                </c:pt>
                <c:pt idx="6">
                  <c:v>357</c:v>
                </c:pt>
                <c:pt idx="7">
                  <c:v>270</c:v>
                </c:pt>
                <c:pt idx="8">
                  <c:v>278</c:v>
                </c:pt>
                <c:pt idx="9">
                  <c:v>330</c:v>
                </c:pt>
                <c:pt idx="10">
                  <c:v>348</c:v>
                </c:pt>
                <c:pt idx="11">
                  <c:v>319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17-4176-9810-B566200EA3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321771880"/>
        <c:axId val="193274752"/>
      </c:barChart>
      <c:catAx>
        <c:axId val="321771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es-SV"/>
          </a:p>
        </c:txPr>
        <c:crossAx val="193274752"/>
        <c:crosses val="autoZero"/>
        <c:auto val="1"/>
        <c:lblAlgn val="ctr"/>
        <c:lblOffset val="100"/>
        <c:noMultiLvlLbl val="0"/>
      </c:catAx>
      <c:valAx>
        <c:axId val="193274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SV"/>
          </a:p>
        </c:txPr>
        <c:crossAx val="3217718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SV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accent2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="0">
                <a:solidFill>
                  <a:schemeClr val="accent2">
                    <a:lumMod val="75000"/>
                  </a:schemeClr>
                </a:solidFill>
              </a:rPr>
              <a:t>PROMEDIO DE ESTANCIA HMQ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accent2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s-SV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HMQ!$I$9</c:f>
              <c:strCache>
                <c:ptCount val="1"/>
                <c:pt idx="0">
                  <c:v>HOMBRES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HMQ!$A$10:$A$21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HMQ!$I$10:$I$21</c:f>
              <c:numCache>
                <c:formatCode>#,##0.00</c:formatCode>
                <c:ptCount val="12"/>
                <c:pt idx="0">
                  <c:v>6.1340782122905031</c:v>
                </c:pt>
                <c:pt idx="1">
                  <c:v>6.2122762148337598</c:v>
                </c:pt>
                <c:pt idx="2">
                  <c:v>6.0989010989010985</c:v>
                </c:pt>
                <c:pt idx="3">
                  <c:v>6.2547619047619047</c:v>
                </c:pt>
                <c:pt idx="4">
                  <c:v>7.8702702702702707</c:v>
                </c:pt>
                <c:pt idx="5">
                  <c:v>7.3194103194103191</c:v>
                </c:pt>
                <c:pt idx="6">
                  <c:v>6.5517241379310347</c:v>
                </c:pt>
                <c:pt idx="7">
                  <c:v>6.4145077720207251</c:v>
                </c:pt>
                <c:pt idx="8">
                  <c:v>6.2821158690176322</c:v>
                </c:pt>
                <c:pt idx="9">
                  <c:v>6.5995370370370372</c:v>
                </c:pt>
                <c:pt idx="10">
                  <c:v>7.551351351351351</c:v>
                </c:pt>
                <c:pt idx="11">
                  <c:v>7.4891304347826084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1F-414E-BD1E-18CD96A9DB62}"/>
            </c:ext>
          </c:extLst>
        </c:ser>
        <c:ser>
          <c:idx val="1"/>
          <c:order val="1"/>
          <c:tx>
            <c:strRef>
              <c:f>HMQ!$J$9</c:f>
              <c:strCache>
                <c:ptCount val="1"/>
                <c:pt idx="0">
                  <c:v>MUJERES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HMQ!$A$10:$A$21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HMQ!$J$10:$J$21</c:f>
              <c:numCache>
                <c:formatCode>#,##0.00</c:formatCode>
                <c:ptCount val="12"/>
                <c:pt idx="0">
                  <c:v>5.0309859154929581</c:v>
                </c:pt>
                <c:pt idx="1">
                  <c:v>5.1214953271028039</c:v>
                </c:pt>
                <c:pt idx="2">
                  <c:v>5.7957317073170733</c:v>
                </c:pt>
                <c:pt idx="3">
                  <c:v>5.1216216216216219</c:v>
                </c:pt>
                <c:pt idx="4">
                  <c:v>6.3253012048192767</c:v>
                </c:pt>
                <c:pt idx="5">
                  <c:v>5.7424242424242422</c:v>
                </c:pt>
                <c:pt idx="6">
                  <c:v>6.1624649859943981</c:v>
                </c:pt>
                <c:pt idx="7">
                  <c:v>4.8185185185185189</c:v>
                </c:pt>
                <c:pt idx="8">
                  <c:v>5.0827338129496402</c:v>
                </c:pt>
                <c:pt idx="9">
                  <c:v>5.8939393939393936</c:v>
                </c:pt>
                <c:pt idx="10">
                  <c:v>5.7931034482758621</c:v>
                </c:pt>
                <c:pt idx="11">
                  <c:v>6.3981191222570537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1F-414E-BD1E-18CD96A9DB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96427896"/>
        <c:axId val="496429464"/>
        <c:axId val="0"/>
      </c:bar3DChart>
      <c:catAx>
        <c:axId val="496427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es-SV"/>
          </a:p>
        </c:txPr>
        <c:crossAx val="496429464"/>
        <c:crosses val="autoZero"/>
        <c:auto val="1"/>
        <c:lblAlgn val="ctr"/>
        <c:lblOffset val="100"/>
        <c:noMultiLvlLbl val="0"/>
      </c:catAx>
      <c:valAx>
        <c:axId val="496429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SV"/>
          </a:p>
        </c:txPr>
        <c:crossAx val="4964278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SV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rgbClr val="00B0F0"/>
                </a:solidFill>
                <a:latin typeface="+mn-lt"/>
                <a:ea typeface="+mn-ea"/>
                <a:cs typeface="+mn-cs"/>
              </a:defRPr>
            </a:pPr>
            <a:r>
              <a:rPr lang="en-US" b="0">
                <a:solidFill>
                  <a:srgbClr val="00B0F0"/>
                </a:solidFill>
              </a:rPr>
              <a:t>NUMERO DE CASOS ONCOLOGIA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rgbClr val="00B0F0"/>
              </a:solidFill>
              <a:latin typeface="+mn-lt"/>
              <a:ea typeface="+mn-ea"/>
              <a:cs typeface="+mn-cs"/>
            </a:defRPr>
          </a:pPr>
          <a:endParaRPr lang="es-SV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Oncología!$C$9</c:f>
              <c:strCache>
                <c:ptCount val="1"/>
                <c:pt idx="0">
                  <c:v>HOMBRES</c:v>
                </c:pt>
              </c:strCache>
            </c:strRef>
          </c:tx>
          <c:spPr>
            <a:solidFill>
              <a:schemeClr val="accent5">
                <a:shade val="76000"/>
              </a:schemeClr>
            </a:solidFill>
            <a:ln>
              <a:noFill/>
            </a:ln>
            <a:effectLst/>
          </c:spPr>
          <c:invertIfNegative val="0"/>
          <c:cat>
            <c:strRef>
              <c:f>Oncología!$A$10:$A$21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Oncología!$C$10:$C$21</c:f>
              <c:numCache>
                <c:formatCode>#,##0</c:formatCode>
                <c:ptCount val="12"/>
                <c:pt idx="0">
                  <c:v>143</c:v>
                </c:pt>
                <c:pt idx="1">
                  <c:v>92</c:v>
                </c:pt>
                <c:pt idx="2">
                  <c:v>145</c:v>
                </c:pt>
                <c:pt idx="3">
                  <c:v>145</c:v>
                </c:pt>
                <c:pt idx="4">
                  <c:v>141</c:v>
                </c:pt>
                <c:pt idx="5">
                  <c:v>141</c:v>
                </c:pt>
                <c:pt idx="6">
                  <c:v>156</c:v>
                </c:pt>
                <c:pt idx="7">
                  <c:v>132</c:v>
                </c:pt>
                <c:pt idx="8">
                  <c:v>134</c:v>
                </c:pt>
                <c:pt idx="9">
                  <c:v>140</c:v>
                </c:pt>
                <c:pt idx="10">
                  <c:v>147</c:v>
                </c:pt>
                <c:pt idx="11">
                  <c:v>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68-4456-A497-E8DC1D466A2C}"/>
            </c:ext>
          </c:extLst>
        </c:ser>
        <c:ser>
          <c:idx val="1"/>
          <c:order val="1"/>
          <c:tx>
            <c:strRef>
              <c:f>Oncología!$D$9</c:f>
              <c:strCache>
                <c:ptCount val="1"/>
                <c:pt idx="0">
                  <c:v>MUJERES</c:v>
                </c:pt>
              </c:strCache>
            </c:strRef>
          </c:tx>
          <c:spPr>
            <a:solidFill>
              <a:schemeClr val="accent5">
                <a:tint val="77000"/>
              </a:schemeClr>
            </a:solidFill>
            <a:ln>
              <a:noFill/>
            </a:ln>
            <a:effectLst/>
          </c:spPr>
          <c:invertIfNegative val="0"/>
          <c:cat>
            <c:strRef>
              <c:f>Oncología!$A$10:$A$21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Oncología!$D$10:$D$21</c:f>
              <c:numCache>
                <c:formatCode>#,##0</c:formatCode>
                <c:ptCount val="12"/>
                <c:pt idx="0">
                  <c:v>167</c:v>
                </c:pt>
                <c:pt idx="1">
                  <c:v>159</c:v>
                </c:pt>
                <c:pt idx="2">
                  <c:v>203</c:v>
                </c:pt>
                <c:pt idx="3">
                  <c:v>165</c:v>
                </c:pt>
                <c:pt idx="4">
                  <c:v>206</c:v>
                </c:pt>
                <c:pt idx="5">
                  <c:v>211</c:v>
                </c:pt>
                <c:pt idx="6">
                  <c:v>202</c:v>
                </c:pt>
                <c:pt idx="7">
                  <c:v>139</c:v>
                </c:pt>
                <c:pt idx="8">
                  <c:v>196</c:v>
                </c:pt>
                <c:pt idx="9">
                  <c:v>192</c:v>
                </c:pt>
                <c:pt idx="10">
                  <c:v>162</c:v>
                </c:pt>
                <c:pt idx="11">
                  <c:v>184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68-4456-A497-E8DC1D466A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496432992"/>
        <c:axId val="496427504"/>
      </c:barChart>
      <c:catAx>
        <c:axId val="496432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es-SV"/>
          </a:p>
        </c:txPr>
        <c:crossAx val="496427504"/>
        <c:crosses val="autoZero"/>
        <c:auto val="1"/>
        <c:lblAlgn val="ctr"/>
        <c:lblOffset val="100"/>
        <c:noMultiLvlLbl val="0"/>
      </c:catAx>
      <c:valAx>
        <c:axId val="496427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SV"/>
          </a:p>
        </c:txPr>
        <c:crossAx val="4964329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SV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rgbClr val="00B0F0"/>
                </a:solidFill>
                <a:latin typeface="+mn-lt"/>
                <a:ea typeface="+mn-ea"/>
                <a:cs typeface="+mn-cs"/>
              </a:defRPr>
            </a:pPr>
            <a:r>
              <a:rPr lang="en-US" b="0">
                <a:solidFill>
                  <a:srgbClr val="00B0F0"/>
                </a:solidFill>
              </a:rPr>
              <a:t>PROMEDIO DE ESTANCIA ONCOLOGIA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rgbClr val="00B0F0"/>
              </a:solidFill>
              <a:latin typeface="+mn-lt"/>
              <a:ea typeface="+mn-ea"/>
              <a:cs typeface="+mn-cs"/>
            </a:defRPr>
          </a:pPr>
          <a:endParaRPr lang="es-SV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Oncología!$I$9</c:f>
              <c:strCache>
                <c:ptCount val="1"/>
                <c:pt idx="0">
                  <c:v>HOMBRES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Oncología!$A$10:$A$21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Oncología!$I$10:$I$21</c:f>
              <c:numCache>
                <c:formatCode>#,##0.00</c:formatCode>
                <c:ptCount val="12"/>
                <c:pt idx="0">
                  <c:v>3.9720279720279721</c:v>
                </c:pt>
                <c:pt idx="1">
                  <c:v>5.5869565217391308</c:v>
                </c:pt>
                <c:pt idx="2">
                  <c:v>5.455172413793103</c:v>
                </c:pt>
                <c:pt idx="3">
                  <c:v>4.8137931034482762</c:v>
                </c:pt>
                <c:pt idx="4">
                  <c:v>4.4822695035460995</c:v>
                </c:pt>
                <c:pt idx="5">
                  <c:v>3.8226950354609928</c:v>
                </c:pt>
                <c:pt idx="6">
                  <c:v>5.1794871794871797</c:v>
                </c:pt>
                <c:pt idx="7">
                  <c:v>5.4545454545454541</c:v>
                </c:pt>
                <c:pt idx="8">
                  <c:v>6.5597014925373136</c:v>
                </c:pt>
                <c:pt idx="9">
                  <c:v>5.2928571428571427</c:v>
                </c:pt>
                <c:pt idx="10">
                  <c:v>5.0476190476190474</c:v>
                </c:pt>
                <c:pt idx="11">
                  <c:v>5.8559999999999999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9C-4BFF-8E0B-919700015D5D}"/>
            </c:ext>
          </c:extLst>
        </c:ser>
        <c:ser>
          <c:idx val="1"/>
          <c:order val="1"/>
          <c:tx>
            <c:strRef>
              <c:f>Oncología!$J$9</c:f>
              <c:strCache>
                <c:ptCount val="1"/>
                <c:pt idx="0">
                  <c:v>MUJERES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Oncología!$A$10:$A$21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Oncología!$J$10:$J$21</c:f>
              <c:numCache>
                <c:formatCode>#,##0.00</c:formatCode>
                <c:ptCount val="12"/>
                <c:pt idx="0">
                  <c:v>4.0538922155688626</c:v>
                </c:pt>
                <c:pt idx="1">
                  <c:v>6.10062893081761</c:v>
                </c:pt>
                <c:pt idx="2">
                  <c:v>5.6157635467980294</c:v>
                </c:pt>
                <c:pt idx="3">
                  <c:v>5.418181818181818</c:v>
                </c:pt>
                <c:pt idx="4">
                  <c:v>5.5679611650485441</c:v>
                </c:pt>
                <c:pt idx="5">
                  <c:v>5.2037914691943126</c:v>
                </c:pt>
                <c:pt idx="6">
                  <c:v>4.5594059405940595</c:v>
                </c:pt>
                <c:pt idx="7">
                  <c:v>4.2517985611510793</c:v>
                </c:pt>
                <c:pt idx="8">
                  <c:v>5.0357142857142856</c:v>
                </c:pt>
                <c:pt idx="9">
                  <c:v>4.494791666666667</c:v>
                </c:pt>
                <c:pt idx="10">
                  <c:v>5.1543209876543212</c:v>
                </c:pt>
                <c:pt idx="11">
                  <c:v>5.1141304347826084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09C-4BFF-8E0B-919700015D5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96434168"/>
        <c:axId val="496428288"/>
        <c:axId val="0"/>
      </c:bar3DChart>
      <c:catAx>
        <c:axId val="4964341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es-SV"/>
          </a:p>
        </c:txPr>
        <c:crossAx val="496428288"/>
        <c:crosses val="autoZero"/>
        <c:auto val="1"/>
        <c:lblAlgn val="ctr"/>
        <c:lblOffset val="100"/>
        <c:noMultiLvlLbl val="0"/>
      </c:catAx>
      <c:valAx>
        <c:axId val="496428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SV"/>
          </a:p>
        </c:txPr>
        <c:crossAx val="4964341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SV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7"/>
    </mc:Choice>
    <mc:Fallback>
      <c:style val="7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rgbClr val="7030A0"/>
                </a:solidFill>
                <a:latin typeface="+mn-lt"/>
                <a:ea typeface="+mn-ea"/>
                <a:cs typeface="+mn-cs"/>
              </a:defRPr>
            </a:pPr>
            <a:r>
              <a:rPr lang="en-US" sz="1200" b="0">
                <a:solidFill>
                  <a:srgbClr val="7030A0"/>
                </a:solidFill>
              </a:rPr>
              <a:t>NUMERO DE CASOS DIVINA</a:t>
            </a:r>
            <a:r>
              <a:rPr lang="en-US" sz="1200" b="0" baseline="0">
                <a:solidFill>
                  <a:srgbClr val="7030A0"/>
                </a:solidFill>
              </a:rPr>
              <a:t> PROVIDENCIA</a:t>
            </a:r>
            <a:endParaRPr lang="en-US" sz="1200" b="0">
              <a:solidFill>
                <a:srgbClr val="7030A0"/>
              </a:solidFill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rgbClr val="7030A0"/>
              </a:solidFill>
              <a:latin typeface="+mn-lt"/>
              <a:ea typeface="+mn-ea"/>
              <a:cs typeface="+mn-cs"/>
            </a:defRPr>
          </a:pPr>
          <a:endParaRPr lang="es-SV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'Divina Providencia'!$C$9</c:f>
              <c:strCache>
                <c:ptCount val="1"/>
                <c:pt idx="0">
                  <c:v>HOMBRES</c:v>
                </c:pt>
              </c:strCache>
            </c:strRef>
          </c:tx>
          <c:spPr>
            <a:solidFill>
              <a:schemeClr val="accent5">
                <a:shade val="76000"/>
              </a:schemeClr>
            </a:solidFill>
            <a:ln>
              <a:noFill/>
            </a:ln>
            <a:effectLst/>
          </c:spPr>
          <c:invertIfNegative val="0"/>
          <c:cat>
            <c:strRef>
              <c:f>'Divina Providencia'!$A$10:$A$21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'Divina Providencia'!$C$10:$C$21</c:f>
              <c:numCache>
                <c:formatCode>#,##0</c:formatCode>
                <c:ptCount val="12"/>
                <c:pt idx="0">
                  <c:v>3</c:v>
                </c:pt>
                <c:pt idx="1">
                  <c:v>2</c:v>
                </c:pt>
                <c:pt idx="2">
                  <c:v>7</c:v>
                </c:pt>
                <c:pt idx="3">
                  <c:v>1</c:v>
                </c:pt>
                <c:pt idx="4">
                  <c:v>4</c:v>
                </c:pt>
                <c:pt idx="5">
                  <c:v>2</c:v>
                </c:pt>
                <c:pt idx="6">
                  <c:v>2</c:v>
                </c:pt>
                <c:pt idx="7">
                  <c:v>8</c:v>
                </c:pt>
                <c:pt idx="8">
                  <c:v>7</c:v>
                </c:pt>
                <c:pt idx="9">
                  <c:v>6</c:v>
                </c:pt>
                <c:pt idx="10">
                  <c:v>4</c:v>
                </c:pt>
                <c:pt idx="11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69-49C5-9626-0C119C74B0D0}"/>
            </c:ext>
          </c:extLst>
        </c:ser>
        <c:ser>
          <c:idx val="1"/>
          <c:order val="1"/>
          <c:tx>
            <c:strRef>
              <c:f>'Divina Providencia'!$D$9</c:f>
              <c:strCache>
                <c:ptCount val="1"/>
                <c:pt idx="0">
                  <c:v>MUJERES</c:v>
                </c:pt>
              </c:strCache>
            </c:strRef>
          </c:tx>
          <c:spPr>
            <a:solidFill>
              <a:schemeClr val="accent5">
                <a:tint val="77000"/>
              </a:schemeClr>
            </a:solidFill>
            <a:ln>
              <a:noFill/>
            </a:ln>
            <a:effectLst/>
          </c:spPr>
          <c:invertIfNegative val="0"/>
          <c:cat>
            <c:strRef>
              <c:f>'Divina Providencia'!$A$10:$A$21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'Divina Providencia'!$D$10:$D$21</c:f>
              <c:numCache>
                <c:formatCode>#,##0</c:formatCode>
                <c:ptCount val="12"/>
                <c:pt idx="0">
                  <c:v>9</c:v>
                </c:pt>
                <c:pt idx="1">
                  <c:v>6</c:v>
                </c:pt>
                <c:pt idx="2">
                  <c:v>7</c:v>
                </c:pt>
                <c:pt idx="3">
                  <c:v>5</c:v>
                </c:pt>
                <c:pt idx="4">
                  <c:v>10</c:v>
                </c:pt>
                <c:pt idx="5">
                  <c:v>8</c:v>
                </c:pt>
                <c:pt idx="6">
                  <c:v>9</c:v>
                </c:pt>
                <c:pt idx="7">
                  <c:v>6</c:v>
                </c:pt>
                <c:pt idx="8">
                  <c:v>7</c:v>
                </c:pt>
                <c:pt idx="9">
                  <c:v>11</c:v>
                </c:pt>
                <c:pt idx="10">
                  <c:v>7</c:v>
                </c:pt>
                <c:pt idx="11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69-49C5-9626-0C119C74B0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496430640"/>
        <c:axId val="496433776"/>
      </c:barChart>
      <c:catAx>
        <c:axId val="496430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es-SV"/>
          </a:p>
        </c:txPr>
        <c:crossAx val="496433776"/>
        <c:crosses val="autoZero"/>
        <c:auto val="1"/>
        <c:lblAlgn val="ctr"/>
        <c:lblOffset val="100"/>
        <c:noMultiLvlLbl val="0"/>
      </c:catAx>
      <c:valAx>
        <c:axId val="4964337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SV"/>
          </a:p>
        </c:txPr>
        <c:crossAx val="496430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SV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0" i="0" u="none" strike="noStrike" kern="1200" spc="0" baseline="0">
                <a:solidFill>
                  <a:srgbClr val="7030A0"/>
                </a:solidFill>
                <a:latin typeface="+mn-lt"/>
                <a:ea typeface="+mn-ea"/>
                <a:cs typeface="+mn-cs"/>
              </a:defRPr>
            </a:pPr>
            <a:r>
              <a:rPr lang="en-US" sz="1200" b="0">
                <a:solidFill>
                  <a:srgbClr val="7030A0"/>
                </a:solidFill>
              </a:rPr>
              <a:t>PROMEDIO DE ESTANCIA DIVINA PROVIDENCIA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rgbClr val="7030A0"/>
              </a:solidFill>
              <a:latin typeface="+mn-lt"/>
              <a:ea typeface="+mn-ea"/>
              <a:cs typeface="+mn-cs"/>
            </a:defRPr>
          </a:pPr>
          <a:endParaRPr lang="es-SV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'Divina Providencia'!$I$9</c:f>
              <c:strCache>
                <c:ptCount val="1"/>
                <c:pt idx="0">
                  <c:v>HOMBRES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invertIfNegative val="0"/>
          <c:cat>
            <c:strRef>
              <c:f>'Divina Providencia'!$A$10:$A$21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'Divina Providencia'!$I$10:$I$21</c:f>
              <c:numCache>
                <c:formatCode>#,##0.00</c:formatCode>
                <c:ptCount val="12"/>
                <c:pt idx="0">
                  <c:v>6.666666666666667</c:v>
                </c:pt>
                <c:pt idx="1">
                  <c:v>16.5</c:v>
                </c:pt>
                <c:pt idx="2">
                  <c:v>8.8571428571428577</c:v>
                </c:pt>
                <c:pt idx="3">
                  <c:v>17</c:v>
                </c:pt>
                <c:pt idx="4">
                  <c:v>34.25</c:v>
                </c:pt>
                <c:pt idx="5">
                  <c:v>15.5</c:v>
                </c:pt>
                <c:pt idx="6">
                  <c:v>11</c:v>
                </c:pt>
                <c:pt idx="7">
                  <c:v>38.75</c:v>
                </c:pt>
                <c:pt idx="8">
                  <c:v>15.571428571428571</c:v>
                </c:pt>
                <c:pt idx="9">
                  <c:v>81.833333333333329</c:v>
                </c:pt>
                <c:pt idx="10">
                  <c:v>6.75</c:v>
                </c:pt>
                <c:pt idx="11">
                  <c:v>11.142857142857142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03A-44B5-B058-E1D70909587E}"/>
            </c:ext>
          </c:extLst>
        </c:ser>
        <c:ser>
          <c:idx val="1"/>
          <c:order val="1"/>
          <c:tx>
            <c:strRef>
              <c:f>'Divina Providencia'!$J$9</c:f>
              <c:strCache>
                <c:ptCount val="1"/>
                <c:pt idx="0">
                  <c:v>MUJERES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invertIfNegative val="0"/>
          <c:cat>
            <c:strRef>
              <c:f>'Divina Providencia'!$A$10:$A$21</c:f>
              <c:strCache>
                <c:ptCount val="12"/>
                <c:pt idx="0">
                  <c:v>ENERO</c:v>
                </c:pt>
                <c:pt idx="1">
                  <c:v>FEBRERO</c:v>
                </c:pt>
                <c:pt idx="2">
                  <c:v>MARZO</c:v>
                </c:pt>
                <c:pt idx="3">
                  <c:v>ABRIL</c:v>
                </c:pt>
                <c:pt idx="4">
                  <c:v>MAYO</c:v>
                </c:pt>
                <c:pt idx="5">
                  <c:v>JUNIO</c:v>
                </c:pt>
                <c:pt idx="6">
                  <c:v>JULIO</c:v>
                </c:pt>
                <c:pt idx="7">
                  <c:v>AGOSTO</c:v>
                </c:pt>
                <c:pt idx="8">
                  <c:v>SEPTIEMBRE</c:v>
                </c:pt>
                <c:pt idx="9">
                  <c:v>OCTUBRE</c:v>
                </c:pt>
                <c:pt idx="10">
                  <c:v>NOVIEMBRE</c:v>
                </c:pt>
                <c:pt idx="11">
                  <c:v>DICIEMBRE</c:v>
                </c:pt>
              </c:strCache>
            </c:strRef>
          </c:cat>
          <c:val>
            <c:numRef>
              <c:f>'Divina Providencia'!$J$10:$J$21</c:f>
              <c:numCache>
                <c:formatCode>#,##0.00</c:formatCode>
                <c:ptCount val="12"/>
                <c:pt idx="0">
                  <c:v>22.444444444444443</c:v>
                </c:pt>
                <c:pt idx="1">
                  <c:v>68</c:v>
                </c:pt>
                <c:pt idx="2">
                  <c:v>49.142857142857146</c:v>
                </c:pt>
                <c:pt idx="3">
                  <c:v>19.8</c:v>
                </c:pt>
                <c:pt idx="4">
                  <c:v>29.5</c:v>
                </c:pt>
                <c:pt idx="5">
                  <c:v>16.375</c:v>
                </c:pt>
                <c:pt idx="6">
                  <c:v>30.111111111111111</c:v>
                </c:pt>
                <c:pt idx="7">
                  <c:v>21</c:v>
                </c:pt>
                <c:pt idx="8">
                  <c:v>19.285714285714285</c:v>
                </c:pt>
                <c:pt idx="9">
                  <c:v>27.09090909090909</c:v>
                </c:pt>
                <c:pt idx="10">
                  <c:v>54.428571428571431</c:v>
                </c:pt>
                <c:pt idx="11">
                  <c:v>20.25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03A-44B5-B058-E1D7090958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96434560"/>
        <c:axId val="496431032"/>
        <c:axId val="0"/>
      </c:bar3DChart>
      <c:catAx>
        <c:axId val="4964345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es-SV"/>
          </a:p>
        </c:txPr>
        <c:crossAx val="496431032"/>
        <c:crosses val="autoZero"/>
        <c:auto val="1"/>
        <c:lblAlgn val="ctr"/>
        <c:lblOffset val="100"/>
        <c:noMultiLvlLbl val="0"/>
      </c:catAx>
      <c:valAx>
        <c:axId val="496431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SV"/>
          </a:p>
        </c:txPr>
        <c:crossAx val="4964345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SV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SV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withinLinear" id="18">
  <a:schemeClr val="accent5"/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152400</xdr:rowOff>
    </xdr:from>
    <xdr:to>
      <xdr:col>4</xdr:col>
      <xdr:colOff>732000</xdr:colOff>
      <xdr:row>38</xdr:row>
      <xdr:rowOff>174900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752475</xdr:colOff>
      <xdr:row>23</xdr:row>
      <xdr:rowOff>161925</xdr:rowOff>
    </xdr:from>
    <xdr:to>
      <xdr:col>9</xdr:col>
      <xdr:colOff>722475</xdr:colOff>
      <xdr:row>38</xdr:row>
      <xdr:rowOff>184425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152400</xdr:rowOff>
    </xdr:from>
    <xdr:to>
      <xdr:col>4</xdr:col>
      <xdr:colOff>732000</xdr:colOff>
      <xdr:row>38</xdr:row>
      <xdr:rowOff>174900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752475</xdr:colOff>
      <xdr:row>23</xdr:row>
      <xdr:rowOff>161925</xdr:rowOff>
    </xdr:from>
    <xdr:to>
      <xdr:col>9</xdr:col>
      <xdr:colOff>722475</xdr:colOff>
      <xdr:row>38</xdr:row>
      <xdr:rowOff>184425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23</xdr:row>
      <xdr:rowOff>152400</xdr:rowOff>
    </xdr:from>
    <xdr:to>
      <xdr:col>4</xdr:col>
      <xdr:colOff>732000</xdr:colOff>
      <xdr:row>38</xdr:row>
      <xdr:rowOff>174900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752475</xdr:colOff>
      <xdr:row>23</xdr:row>
      <xdr:rowOff>161925</xdr:rowOff>
    </xdr:from>
    <xdr:to>
      <xdr:col>9</xdr:col>
      <xdr:colOff>722475</xdr:colOff>
      <xdr:row>38</xdr:row>
      <xdr:rowOff>184425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J23"/>
  <sheetViews>
    <sheetView tabSelected="1" zoomScale="70" zoomScaleNormal="70" workbookViewId="0">
      <selection sqref="A1:J1"/>
    </sheetView>
  </sheetViews>
  <sheetFormatPr baseColWidth="10" defaultRowHeight="15" x14ac:dyDescent="0.25"/>
  <sheetData>
    <row r="1" spans="1:10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29" t="s">
        <v>22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x14ac:dyDescent="0.25">
      <c r="A3" s="29" t="s">
        <v>23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x14ac:dyDescent="0.25">
      <c r="A4" s="29" t="s">
        <v>21</v>
      </c>
      <c r="B4" s="29"/>
      <c r="C4" s="29"/>
      <c r="D4" s="29"/>
      <c r="E4" s="29"/>
      <c r="F4" s="29"/>
      <c r="G4" s="29"/>
      <c r="H4" s="29"/>
      <c r="I4" s="29"/>
      <c r="J4" s="29"/>
    </row>
    <row r="5" spans="1:10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25">
      <c r="A6" s="3" t="s">
        <v>27</v>
      </c>
      <c r="B6" s="1"/>
      <c r="C6" s="1"/>
      <c r="D6" s="1"/>
      <c r="E6" s="1"/>
      <c r="F6" s="1"/>
      <c r="G6" s="1"/>
      <c r="H6" s="1"/>
      <c r="I6" s="1"/>
      <c r="J6" s="1"/>
    </row>
    <row r="7" spans="1:10" ht="15.75" x14ac:dyDescent="0.25">
      <c r="A7" s="3" t="s">
        <v>26</v>
      </c>
      <c r="B7" s="1"/>
      <c r="C7" s="12"/>
      <c r="D7" s="1"/>
      <c r="E7" s="1"/>
      <c r="F7" s="1"/>
      <c r="G7" s="1"/>
      <c r="H7" s="1"/>
      <c r="I7" s="1"/>
      <c r="J7" s="1"/>
    </row>
    <row r="8" spans="1:10" x14ac:dyDescent="0.25">
      <c r="A8" s="14"/>
      <c r="B8" s="30" t="s">
        <v>1</v>
      </c>
      <c r="C8" s="30"/>
      <c r="D8" s="30"/>
      <c r="E8" s="30" t="s">
        <v>5</v>
      </c>
      <c r="F8" s="30"/>
      <c r="G8" s="30"/>
      <c r="H8" s="30" t="s">
        <v>7</v>
      </c>
      <c r="I8" s="30"/>
      <c r="J8" s="30"/>
    </row>
    <row r="9" spans="1:10" x14ac:dyDescent="0.25">
      <c r="A9" s="14" t="s">
        <v>9</v>
      </c>
      <c r="B9" s="14" t="s">
        <v>2</v>
      </c>
      <c r="C9" s="14" t="s">
        <v>3</v>
      </c>
      <c r="D9" s="14" t="s">
        <v>4</v>
      </c>
      <c r="E9" s="14" t="s">
        <v>6</v>
      </c>
      <c r="F9" s="14" t="s">
        <v>3</v>
      </c>
      <c r="G9" s="14" t="s">
        <v>4</v>
      </c>
      <c r="H9" s="14" t="s">
        <v>6</v>
      </c>
      <c r="I9" s="14" t="s">
        <v>3</v>
      </c>
      <c r="J9" s="14" t="s">
        <v>4</v>
      </c>
    </row>
    <row r="10" spans="1:10" x14ac:dyDescent="0.25">
      <c r="A10" s="7" t="s">
        <v>8</v>
      </c>
      <c r="B10" s="16">
        <v>713</v>
      </c>
      <c r="C10" s="17">
        <v>358</v>
      </c>
      <c r="D10" s="17">
        <v>355</v>
      </c>
      <c r="E10" s="16">
        <v>3982</v>
      </c>
      <c r="F10" s="17">
        <v>2196</v>
      </c>
      <c r="G10" s="17">
        <v>1786</v>
      </c>
      <c r="H10" s="18">
        <v>5.5848527349228609</v>
      </c>
      <c r="I10" s="18">
        <v>6.1340782122905031</v>
      </c>
      <c r="J10" s="18">
        <v>5.0309859154929581</v>
      </c>
    </row>
    <row r="11" spans="1:10" x14ac:dyDescent="0.25">
      <c r="A11" s="7" t="s">
        <v>10</v>
      </c>
      <c r="B11" s="16">
        <v>712</v>
      </c>
      <c r="C11" s="17">
        <v>391</v>
      </c>
      <c r="D11" s="17">
        <v>321</v>
      </c>
      <c r="E11" s="16">
        <v>4073</v>
      </c>
      <c r="F11" s="17">
        <v>2429</v>
      </c>
      <c r="G11" s="17">
        <v>1644</v>
      </c>
      <c r="H11" s="18">
        <v>5.720505617977528</v>
      </c>
      <c r="I11" s="18">
        <v>6.2122762148337598</v>
      </c>
      <c r="J11" s="18">
        <v>5.1214953271028039</v>
      </c>
    </row>
    <row r="12" spans="1:10" x14ac:dyDescent="0.25">
      <c r="A12" s="7" t="s">
        <v>11</v>
      </c>
      <c r="B12" s="16">
        <v>783</v>
      </c>
      <c r="C12" s="17">
        <v>455</v>
      </c>
      <c r="D12" s="17">
        <v>328</v>
      </c>
      <c r="E12" s="16">
        <v>4676</v>
      </c>
      <c r="F12" s="17">
        <v>2775</v>
      </c>
      <c r="G12" s="17">
        <v>1901</v>
      </c>
      <c r="H12" s="18">
        <v>5.9719029374201789</v>
      </c>
      <c r="I12" s="18">
        <v>6.0989010989010985</v>
      </c>
      <c r="J12" s="18">
        <v>5.7957317073170733</v>
      </c>
    </row>
    <row r="13" spans="1:10" x14ac:dyDescent="0.25">
      <c r="A13" s="7" t="s">
        <v>12</v>
      </c>
      <c r="B13" s="16">
        <v>716</v>
      </c>
      <c r="C13" s="17">
        <v>420</v>
      </c>
      <c r="D13" s="17">
        <v>296</v>
      </c>
      <c r="E13" s="16">
        <v>4143</v>
      </c>
      <c r="F13" s="17">
        <v>2627</v>
      </c>
      <c r="G13" s="17">
        <v>1516</v>
      </c>
      <c r="H13" s="18">
        <v>5.7863128491620115</v>
      </c>
      <c r="I13" s="18">
        <v>6.2547619047619047</v>
      </c>
      <c r="J13" s="18">
        <v>5.1216216216216219</v>
      </c>
    </row>
    <row r="14" spans="1:10" x14ac:dyDescent="0.25">
      <c r="A14" s="7" t="s">
        <v>13</v>
      </c>
      <c r="B14" s="16">
        <v>702</v>
      </c>
      <c r="C14" s="17">
        <v>370</v>
      </c>
      <c r="D14" s="17">
        <v>332</v>
      </c>
      <c r="E14" s="16">
        <v>5012</v>
      </c>
      <c r="F14" s="17">
        <v>2912</v>
      </c>
      <c r="G14" s="17">
        <v>2100</v>
      </c>
      <c r="H14" s="18">
        <v>7.1396011396011394</v>
      </c>
      <c r="I14" s="18">
        <v>7.8702702702702707</v>
      </c>
      <c r="J14" s="18">
        <v>6.3253012048192767</v>
      </c>
    </row>
    <row r="15" spans="1:10" x14ac:dyDescent="0.25">
      <c r="A15" s="7" t="s">
        <v>14</v>
      </c>
      <c r="B15" s="16">
        <v>737</v>
      </c>
      <c r="C15" s="17">
        <v>407</v>
      </c>
      <c r="D15" s="17">
        <v>330</v>
      </c>
      <c r="E15" s="16">
        <v>4874</v>
      </c>
      <c r="F15" s="17">
        <v>2979</v>
      </c>
      <c r="G15" s="17">
        <v>1895</v>
      </c>
      <c r="H15" s="18">
        <v>6.6132971506105838</v>
      </c>
      <c r="I15" s="18">
        <v>7.3194103194103191</v>
      </c>
      <c r="J15" s="18">
        <v>5.7424242424242422</v>
      </c>
    </row>
    <row r="16" spans="1:10" x14ac:dyDescent="0.25">
      <c r="A16" s="7" t="s">
        <v>15</v>
      </c>
      <c r="B16" s="16">
        <v>705</v>
      </c>
      <c r="C16" s="17">
        <v>348</v>
      </c>
      <c r="D16" s="17">
        <v>357</v>
      </c>
      <c r="E16" s="16">
        <v>4480</v>
      </c>
      <c r="F16" s="17">
        <v>2280</v>
      </c>
      <c r="G16" s="17">
        <v>2200</v>
      </c>
      <c r="H16" s="18">
        <v>6.3546099290780145</v>
      </c>
      <c r="I16" s="18">
        <v>6.5517241379310347</v>
      </c>
      <c r="J16" s="18">
        <v>6.1624649859943981</v>
      </c>
    </row>
    <row r="17" spans="1:10" x14ac:dyDescent="0.25">
      <c r="A17" s="7" t="s">
        <v>16</v>
      </c>
      <c r="B17" s="16">
        <v>656</v>
      </c>
      <c r="C17" s="17">
        <v>386</v>
      </c>
      <c r="D17" s="17">
        <v>270</v>
      </c>
      <c r="E17" s="16">
        <v>3777</v>
      </c>
      <c r="F17" s="17">
        <v>2476</v>
      </c>
      <c r="G17" s="17">
        <v>1301</v>
      </c>
      <c r="H17" s="18">
        <v>5.7576219512195124</v>
      </c>
      <c r="I17" s="18">
        <v>6.4145077720207251</v>
      </c>
      <c r="J17" s="18">
        <v>4.8185185185185189</v>
      </c>
    </row>
    <row r="18" spans="1:10" x14ac:dyDescent="0.25">
      <c r="A18" s="7" t="s">
        <v>17</v>
      </c>
      <c r="B18" s="16">
        <v>675</v>
      </c>
      <c r="C18" s="17">
        <v>397</v>
      </c>
      <c r="D18" s="17">
        <v>278</v>
      </c>
      <c r="E18" s="16">
        <v>3907</v>
      </c>
      <c r="F18" s="17">
        <v>2494</v>
      </c>
      <c r="G18" s="17">
        <v>1413</v>
      </c>
      <c r="H18" s="18">
        <v>5.7881481481481485</v>
      </c>
      <c r="I18" s="18">
        <v>6.2821158690176322</v>
      </c>
      <c r="J18" s="18">
        <v>5.0827338129496402</v>
      </c>
    </row>
    <row r="19" spans="1:10" x14ac:dyDescent="0.25">
      <c r="A19" s="7" t="s">
        <v>18</v>
      </c>
      <c r="B19" s="16">
        <v>762</v>
      </c>
      <c r="C19" s="17">
        <v>432</v>
      </c>
      <c r="D19" s="17">
        <v>330</v>
      </c>
      <c r="E19" s="16">
        <v>4796</v>
      </c>
      <c r="F19" s="17">
        <v>2851</v>
      </c>
      <c r="G19" s="17">
        <v>1945</v>
      </c>
      <c r="H19" s="18">
        <v>6.2939632545931756</v>
      </c>
      <c r="I19" s="18">
        <v>6.5995370370370372</v>
      </c>
      <c r="J19" s="18">
        <v>5.8939393939393936</v>
      </c>
    </row>
    <row r="20" spans="1:10" x14ac:dyDescent="0.25">
      <c r="A20" s="7" t="s">
        <v>19</v>
      </c>
      <c r="B20" s="16">
        <v>718</v>
      </c>
      <c r="C20" s="17">
        <v>370</v>
      </c>
      <c r="D20" s="17">
        <v>348</v>
      </c>
      <c r="E20" s="16">
        <v>4810</v>
      </c>
      <c r="F20" s="17">
        <v>2794</v>
      </c>
      <c r="G20" s="17">
        <v>2016</v>
      </c>
      <c r="H20" s="18">
        <v>6.6991643454038998</v>
      </c>
      <c r="I20" s="18">
        <v>7.551351351351351</v>
      </c>
      <c r="J20" s="18">
        <v>5.7931034482758621</v>
      </c>
    </row>
    <row r="21" spans="1:10" x14ac:dyDescent="0.25">
      <c r="A21" s="7" t="s">
        <v>20</v>
      </c>
      <c r="B21" s="16">
        <v>687</v>
      </c>
      <c r="C21" s="24">
        <v>368</v>
      </c>
      <c r="D21" s="24">
        <v>319</v>
      </c>
      <c r="E21" s="16">
        <v>4797</v>
      </c>
      <c r="F21" s="24">
        <v>2756</v>
      </c>
      <c r="G21" s="24">
        <v>2041</v>
      </c>
      <c r="H21" s="25">
        <v>6.9825327510917035</v>
      </c>
      <c r="I21" s="25">
        <v>7.4891304347826084</v>
      </c>
      <c r="J21" s="25">
        <v>6.3981191222570537</v>
      </c>
    </row>
    <row r="22" spans="1:10" x14ac:dyDescent="0.25">
      <c r="A22" s="6"/>
      <c r="B22" s="4">
        <f>SUM(B10:B21)</f>
        <v>8566</v>
      </c>
      <c r="C22" s="4">
        <f>SUM(C10:C21)</f>
        <v>4702</v>
      </c>
      <c r="D22" s="4">
        <f>SUM(D10:D21)</f>
        <v>3864</v>
      </c>
      <c r="E22" s="4">
        <f t="shared" ref="E22" si="0">SUM(E10:E21)</f>
        <v>53327</v>
      </c>
      <c r="F22" s="4">
        <f>SUM(F10:F21)</f>
        <v>31569</v>
      </c>
      <c r="G22" s="4">
        <f>SUM(G10:G21)</f>
        <v>21758</v>
      </c>
      <c r="H22" s="5">
        <f>E22/B22</f>
        <v>6.2254261031986928</v>
      </c>
      <c r="I22" s="5">
        <f>F22/C22</f>
        <v>6.7139515099957467</v>
      </c>
      <c r="J22" s="5">
        <f>G22/D22</f>
        <v>5.6309523809523814</v>
      </c>
    </row>
    <row r="23" spans="1:10" ht="12" customHeight="1" x14ac:dyDescent="0.25">
      <c r="A23" s="27" t="s">
        <v>28</v>
      </c>
      <c r="B23" s="28"/>
      <c r="C23" s="28"/>
      <c r="D23" s="28"/>
      <c r="E23" s="26"/>
    </row>
  </sheetData>
  <sheetProtection algorithmName="SHA-512" hashValue="kjChlmSkYedoT607aNS756buSHCks1PD52XDNGXdiL/DKayA2BnA3UAKVltj5b+jmvlklv57HDXvKEDaaIUK2w==" saltValue="xouMJjA0pYcalE6FLEyFRg==" spinCount="100000" sheet="1" objects="1" scenarios="1"/>
  <mergeCells count="8">
    <mergeCell ref="A23:D23"/>
    <mergeCell ref="A1:J1"/>
    <mergeCell ref="A2:J2"/>
    <mergeCell ref="A4:J4"/>
    <mergeCell ref="B8:D8"/>
    <mergeCell ref="E8:G8"/>
    <mergeCell ref="H8:J8"/>
    <mergeCell ref="A3:J3"/>
  </mergeCells>
  <printOptions horizontalCentered="1"/>
  <pageMargins left="0.39370078740157483" right="0.39370078740157483" top="0.59055118110236227" bottom="0.59055118110236227" header="0.31496062992125984" footer="0.39370078740157483"/>
  <pageSetup scale="85" orientation="landscape" r:id="rId1"/>
  <headerFooter>
    <oddFooter>&amp;L&amp;"Tempus Sans ITC,Normal"&amp;10ESTADISTICA LOCAL
HOSPITAL HMQ Y ONCOLOGICO&amp;R&amp;8&amp;F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23"/>
  <sheetViews>
    <sheetView zoomScale="70" zoomScaleNormal="70" workbookViewId="0">
      <selection sqref="A1:J1"/>
    </sheetView>
  </sheetViews>
  <sheetFormatPr baseColWidth="10" defaultRowHeight="15" x14ac:dyDescent="0.25"/>
  <sheetData>
    <row r="1" spans="1:10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29" t="s">
        <v>22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x14ac:dyDescent="0.25">
      <c r="A3" s="29" t="s">
        <v>23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x14ac:dyDescent="0.25">
      <c r="A4" s="29" t="s">
        <v>21</v>
      </c>
      <c r="B4" s="29"/>
      <c r="C4" s="29"/>
      <c r="D4" s="29"/>
      <c r="E4" s="29"/>
      <c r="F4" s="29"/>
      <c r="G4" s="29"/>
      <c r="H4" s="29"/>
      <c r="I4" s="29"/>
      <c r="J4" s="29"/>
    </row>
    <row r="5" spans="1:10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25">
      <c r="A6" s="3" t="s">
        <v>27</v>
      </c>
      <c r="B6" s="1"/>
      <c r="C6" s="1"/>
      <c r="D6" s="1"/>
      <c r="E6" s="1"/>
      <c r="F6" s="1"/>
      <c r="G6" s="1"/>
      <c r="H6" s="1"/>
      <c r="I6" s="1"/>
      <c r="J6" s="1"/>
    </row>
    <row r="7" spans="1:10" ht="15.75" x14ac:dyDescent="0.25">
      <c r="A7" s="3" t="s">
        <v>24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3"/>
      <c r="B8" s="31" t="s">
        <v>1</v>
      </c>
      <c r="C8" s="31"/>
      <c r="D8" s="31"/>
      <c r="E8" s="31" t="s">
        <v>5</v>
      </c>
      <c r="F8" s="31"/>
      <c r="G8" s="31"/>
      <c r="H8" s="31" t="s">
        <v>7</v>
      </c>
      <c r="I8" s="31"/>
      <c r="J8" s="31"/>
    </row>
    <row r="9" spans="1:10" x14ac:dyDescent="0.25">
      <c r="A9" s="13" t="s">
        <v>9</v>
      </c>
      <c r="B9" s="13" t="s">
        <v>2</v>
      </c>
      <c r="C9" s="13" t="s">
        <v>3</v>
      </c>
      <c r="D9" s="13" t="s">
        <v>4</v>
      </c>
      <c r="E9" s="13" t="s">
        <v>6</v>
      </c>
      <c r="F9" s="13" t="s">
        <v>3</v>
      </c>
      <c r="G9" s="13" t="s">
        <v>4</v>
      </c>
      <c r="H9" s="13" t="s">
        <v>6</v>
      </c>
      <c r="I9" s="13" t="s">
        <v>3</v>
      </c>
      <c r="J9" s="13" t="s">
        <v>4</v>
      </c>
    </row>
    <row r="10" spans="1:10" x14ac:dyDescent="0.25">
      <c r="A10" s="7" t="s">
        <v>8</v>
      </c>
      <c r="B10" s="19">
        <v>310</v>
      </c>
      <c r="C10" s="20">
        <v>143</v>
      </c>
      <c r="D10" s="20">
        <v>167</v>
      </c>
      <c r="E10" s="19">
        <v>1245</v>
      </c>
      <c r="F10" s="20">
        <v>568</v>
      </c>
      <c r="G10" s="20">
        <v>677</v>
      </c>
      <c r="H10" s="21">
        <v>4.0161290322580649</v>
      </c>
      <c r="I10" s="21">
        <v>3.9720279720279721</v>
      </c>
      <c r="J10" s="21">
        <v>4.0538922155688626</v>
      </c>
    </row>
    <row r="11" spans="1:10" x14ac:dyDescent="0.25">
      <c r="A11" s="7" t="s">
        <v>10</v>
      </c>
      <c r="B11" s="19">
        <v>251</v>
      </c>
      <c r="C11" s="20">
        <v>92</v>
      </c>
      <c r="D11" s="20">
        <v>159</v>
      </c>
      <c r="E11" s="19">
        <v>1484</v>
      </c>
      <c r="F11" s="20">
        <v>514</v>
      </c>
      <c r="G11" s="20">
        <v>970</v>
      </c>
      <c r="H11" s="21">
        <v>5.9123505976095618</v>
      </c>
      <c r="I11" s="21">
        <v>5.5869565217391308</v>
      </c>
      <c r="J11" s="21">
        <v>6.10062893081761</v>
      </c>
    </row>
    <row r="12" spans="1:10" x14ac:dyDescent="0.25">
      <c r="A12" s="7" t="s">
        <v>11</v>
      </c>
      <c r="B12" s="19">
        <v>348</v>
      </c>
      <c r="C12" s="20">
        <v>145</v>
      </c>
      <c r="D12" s="20">
        <v>203</v>
      </c>
      <c r="E12" s="19">
        <v>1931</v>
      </c>
      <c r="F12" s="20">
        <v>791</v>
      </c>
      <c r="G12" s="20">
        <v>1140</v>
      </c>
      <c r="H12" s="21">
        <v>5.5488505747126435</v>
      </c>
      <c r="I12" s="21">
        <v>5.455172413793103</v>
      </c>
      <c r="J12" s="21">
        <v>5.6157635467980294</v>
      </c>
    </row>
    <row r="13" spans="1:10" x14ac:dyDescent="0.25">
      <c r="A13" s="7" t="s">
        <v>12</v>
      </c>
      <c r="B13" s="19">
        <v>310</v>
      </c>
      <c r="C13" s="20">
        <v>145</v>
      </c>
      <c r="D13" s="20">
        <v>165</v>
      </c>
      <c r="E13" s="19">
        <v>1592</v>
      </c>
      <c r="F13" s="20">
        <v>698</v>
      </c>
      <c r="G13" s="20">
        <v>894</v>
      </c>
      <c r="H13" s="21">
        <v>5.1354838709677422</v>
      </c>
      <c r="I13" s="21">
        <v>4.8137931034482762</v>
      </c>
      <c r="J13" s="21">
        <v>5.418181818181818</v>
      </c>
    </row>
    <row r="14" spans="1:10" x14ac:dyDescent="0.25">
      <c r="A14" s="7" t="s">
        <v>13</v>
      </c>
      <c r="B14" s="19">
        <v>347</v>
      </c>
      <c r="C14" s="20">
        <v>141</v>
      </c>
      <c r="D14" s="20">
        <v>206</v>
      </c>
      <c r="E14" s="19">
        <v>1779</v>
      </c>
      <c r="F14" s="20">
        <v>632</v>
      </c>
      <c r="G14" s="20">
        <v>1147</v>
      </c>
      <c r="H14" s="21">
        <v>5.1268011527377517</v>
      </c>
      <c r="I14" s="21">
        <v>4.4822695035460995</v>
      </c>
      <c r="J14" s="21">
        <v>5.5679611650485441</v>
      </c>
    </row>
    <row r="15" spans="1:10" x14ac:dyDescent="0.25">
      <c r="A15" s="7" t="s">
        <v>14</v>
      </c>
      <c r="B15" s="19">
        <v>352</v>
      </c>
      <c r="C15" s="20">
        <v>141</v>
      </c>
      <c r="D15" s="20">
        <v>211</v>
      </c>
      <c r="E15" s="19">
        <v>1637</v>
      </c>
      <c r="F15" s="20">
        <v>539</v>
      </c>
      <c r="G15" s="20">
        <v>1098</v>
      </c>
      <c r="H15" s="21">
        <v>4.6505681818181817</v>
      </c>
      <c r="I15" s="21">
        <v>3.8226950354609928</v>
      </c>
      <c r="J15" s="21">
        <v>5.2037914691943126</v>
      </c>
    </row>
    <row r="16" spans="1:10" x14ac:dyDescent="0.25">
      <c r="A16" s="7" t="s">
        <v>15</v>
      </c>
      <c r="B16" s="19">
        <v>358</v>
      </c>
      <c r="C16" s="20">
        <v>156</v>
      </c>
      <c r="D16" s="20">
        <v>202</v>
      </c>
      <c r="E16" s="19">
        <v>1729</v>
      </c>
      <c r="F16" s="20">
        <v>808</v>
      </c>
      <c r="G16" s="20">
        <v>921</v>
      </c>
      <c r="H16" s="21">
        <v>4.8296089385474863</v>
      </c>
      <c r="I16" s="21">
        <v>5.1794871794871797</v>
      </c>
      <c r="J16" s="21">
        <v>4.5594059405940595</v>
      </c>
    </row>
    <row r="17" spans="1:10" x14ac:dyDescent="0.25">
      <c r="A17" s="7" t="s">
        <v>16</v>
      </c>
      <c r="B17" s="19">
        <v>271</v>
      </c>
      <c r="C17" s="20">
        <v>132</v>
      </c>
      <c r="D17" s="20">
        <v>139</v>
      </c>
      <c r="E17" s="19">
        <v>1311</v>
      </c>
      <c r="F17" s="20">
        <v>720</v>
      </c>
      <c r="G17" s="20">
        <v>591</v>
      </c>
      <c r="H17" s="21">
        <v>4.8376383763837643</v>
      </c>
      <c r="I17" s="21">
        <v>5.4545454545454541</v>
      </c>
      <c r="J17" s="21">
        <v>4.2517985611510793</v>
      </c>
    </row>
    <row r="18" spans="1:10" x14ac:dyDescent="0.25">
      <c r="A18" s="7" t="s">
        <v>17</v>
      </c>
      <c r="B18" s="19">
        <v>330</v>
      </c>
      <c r="C18" s="20">
        <v>134</v>
      </c>
      <c r="D18" s="20">
        <v>196</v>
      </c>
      <c r="E18" s="19">
        <v>1866</v>
      </c>
      <c r="F18" s="20">
        <v>879</v>
      </c>
      <c r="G18" s="20">
        <v>987</v>
      </c>
      <c r="H18" s="21">
        <v>5.6545454545454543</v>
      </c>
      <c r="I18" s="21">
        <v>6.5597014925373136</v>
      </c>
      <c r="J18" s="21">
        <v>5.0357142857142856</v>
      </c>
    </row>
    <row r="19" spans="1:10" x14ac:dyDescent="0.25">
      <c r="A19" s="7" t="s">
        <v>18</v>
      </c>
      <c r="B19" s="19">
        <v>332</v>
      </c>
      <c r="C19" s="20">
        <v>140</v>
      </c>
      <c r="D19" s="20">
        <v>192</v>
      </c>
      <c r="E19" s="19">
        <v>1604</v>
      </c>
      <c r="F19" s="20">
        <v>741</v>
      </c>
      <c r="G19" s="20">
        <v>863</v>
      </c>
      <c r="H19" s="21">
        <v>4.831325301204819</v>
      </c>
      <c r="I19" s="21">
        <v>5.2928571428571427</v>
      </c>
      <c r="J19" s="21">
        <v>4.494791666666667</v>
      </c>
    </row>
    <row r="20" spans="1:10" x14ac:dyDescent="0.25">
      <c r="A20" s="7" t="s">
        <v>19</v>
      </c>
      <c r="B20" s="19">
        <v>309</v>
      </c>
      <c r="C20" s="20">
        <v>147</v>
      </c>
      <c r="D20" s="20">
        <v>162</v>
      </c>
      <c r="E20" s="19">
        <v>1577</v>
      </c>
      <c r="F20" s="20">
        <v>742</v>
      </c>
      <c r="G20" s="20">
        <v>835</v>
      </c>
      <c r="H20" s="21">
        <v>5.1035598705501615</v>
      </c>
      <c r="I20" s="21">
        <v>5.0476190476190474</v>
      </c>
      <c r="J20" s="21">
        <v>5.1543209876543212</v>
      </c>
    </row>
    <row r="21" spans="1:10" x14ac:dyDescent="0.25">
      <c r="A21" s="7" t="s">
        <v>20</v>
      </c>
      <c r="B21" s="19">
        <v>309</v>
      </c>
      <c r="C21" s="22">
        <v>125</v>
      </c>
      <c r="D21" s="22">
        <v>184</v>
      </c>
      <c r="E21" s="19">
        <v>1673</v>
      </c>
      <c r="F21" s="22">
        <v>732</v>
      </c>
      <c r="G21" s="22">
        <v>941</v>
      </c>
      <c r="H21" s="23">
        <v>5.4142394822006477</v>
      </c>
      <c r="I21" s="23">
        <v>5.8559999999999999</v>
      </c>
      <c r="J21" s="23">
        <v>5.1141304347826084</v>
      </c>
    </row>
    <row r="22" spans="1:10" x14ac:dyDescent="0.25">
      <c r="A22" s="6"/>
      <c r="B22" s="4">
        <f>SUM(B10:B21)</f>
        <v>3827</v>
      </c>
      <c r="C22" s="4">
        <f t="shared" ref="C22:G22" si="0">SUM(C10:C21)</f>
        <v>1641</v>
      </c>
      <c r="D22" s="4">
        <f t="shared" si="0"/>
        <v>2186</v>
      </c>
      <c r="E22" s="4">
        <f t="shared" si="0"/>
        <v>19428</v>
      </c>
      <c r="F22" s="4">
        <f t="shared" si="0"/>
        <v>8364</v>
      </c>
      <c r="G22" s="4">
        <f t="shared" si="0"/>
        <v>11064</v>
      </c>
      <c r="H22" s="5">
        <f>E22/B22</f>
        <v>5.0765612751502482</v>
      </c>
      <c r="I22" s="5">
        <f>F22/C22</f>
        <v>5.0968921389396709</v>
      </c>
      <c r="J22" s="5">
        <f>G22/D22</f>
        <v>5.0612991765782249</v>
      </c>
    </row>
    <row r="23" spans="1:10" ht="12" customHeight="1" x14ac:dyDescent="0.25">
      <c r="A23" s="27" t="s">
        <v>28</v>
      </c>
      <c r="B23" s="28"/>
      <c r="C23" s="28"/>
      <c r="D23" s="28"/>
    </row>
  </sheetData>
  <sheetProtection algorithmName="SHA-512" hashValue="DvjqgbkNhEeMcRdrxVOP50ZRD7qvWiqmHxBssBxbwC7imkgfB0hep2bWpCuUg4et3e6rwh67oJlDgFI8Ok5i/Q==" saltValue="B1ohVAKJEvEVFaW4rGjIDg==" spinCount="100000" sheet="1" objects="1" scenarios="1"/>
  <mergeCells count="8">
    <mergeCell ref="A23:D23"/>
    <mergeCell ref="A1:J1"/>
    <mergeCell ref="A2:J2"/>
    <mergeCell ref="A3:J3"/>
    <mergeCell ref="A4:J4"/>
    <mergeCell ref="B8:D8"/>
    <mergeCell ref="E8:G8"/>
    <mergeCell ref="H8:J8"/>
  </mergeCells>
  <printOptions horizontalCentered="1"/>
  <pageMargins left="0.39370078740157483" right="0.39370078740157483" top="0.59055118110236227" bottom="0.59055118110236227" header="0.31496062992125984" footer="0.39370078740157483"/>
  <pageSetup scale="85" orientation="landscape" r:id="rId1"/>
  <headerFooter>
    <oddFooter>&amp;L&amp;"Tempus Sans ITC,Normal"&amp;10ESTADISTICA LOCAL
HOSPITAL HMQ Y ONCOLOGICO&amp;R&amp;8&amp;F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J23"/>
  <sheetViews>
    <sheetView zoomScale="70" zoomScaleNormal="70" workbookViewId="0">
      <selection sqref="A1:J1"/>
    </sheetView>
  </sheetViews>
  <sheetFormatPr baseColWidth="10" defaultRowHeight="15" x14ac:dyDescent="0.25"/>
  <sheetData>
    <row r="1" spans="1:10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</row>
    <row r="2" spans="1:10" x14ac:dyDescent="0.25">
      <c r="A2" s="29" t="s">
        <v>22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x14ac:dyDescent="0.25">
      <c r="A3" s="29" t="s">
        <v>23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x14ac:dyDescent="0.25">
      <c r="A4" s="29" t="s">
        <v>21</v>
      </c>
      <c r="B4" s="29"/>
      <c r="C4" s="29"/>
      <c r="D4" s="29"/>
      <c r="E4" s="29"/>
      <c r="F4" s="29"/>
      <c r="G4" s="29"/>
      <c r="H4" s="29"/>
      <c r="I4" s="29"/>
      <c r="J4" s="29"/>
    </row>
    <row r="5" spans="1:10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25">
      <c r="A6" s="3" t="s">
        <v>27</v>
      </c>
      <c r="B6" s="1"/>
      <c r="C6" s="1"/>
      <c r="D6" s="1"/>
      <c r="E6" s="1"/>
      <c r="F6" s="1"/>
      <c r="G6" s="1"/>
      <c r="H6" s="1"/>
      <c r="I6" s="1"/>
      <c r="J6" s="1"/>
    </row>
    <row r="7" spans="1:10" ht="15.75" x14ac:dyDescent="0.25">
      <c r="A7" s="3" t="s">
        <v>25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5"/>
      <c r="B8" s="32" t="s">
        <v>1</v>
      </c>
      <c r="C8" s="32"/>
      <c r="D8" s="32"/>
      <c r="E8" s="32" t="s">
        <v>5</v>
      </c>
      <c r="F8" s="32"/>
      <c r="G8" s="32"/>
      <c r="H8" s="32" t="s">
        <v>7</v>
      </c>
      <c r="I8" s="32"/>
      <c r="J8" s="32"/>
    </row>
    <row r="9" spans="1:10" x14ac:dyDescent="0.25">
      <c r="A9" s="15" t="s">
        <v>9</v>
      </c>
      <c r="B9" s="15" t="s">
        <v>2</v>
      </c>
      <c r="C9" s="15" t="s">
        <v>3</v>
      </c>
      <c r="D9" s="15" t="s">
        <v>4</v>
      </c>
      <c r="E9" s="15" t="s">
        <v>6</v>
      </c>
      <c r="F9" s="15" t="s">
        <v>3</v>
      </c>
      <c r="G9" s="15" t="s">
        <v>4</v>
      </c>
      <c r="H9" s="15" t="s">
        <v>6</v>
      </c>
      <c r="I9" s="15" t="s">
        <v>3</v>
      </c>
      <c r="J9" s="15" t="s">
        <v>4</v>
      </c>
    </row>
    <row r="10" spans="1:10" x14ac:dyDescent="0.25">
      <c r="A10" s="7" t="s">
        <v>8</v>
      </c>
      <c r="B10" s="8">
        <v>12</v>
      </c>
      <c r="C10" s="9">
        <v>3</v>
      </c>
      <c r="D10" s="9">
        <v>9</v>
      </c>
      <c r="E10" s="8">
        <v>222</v>
      </c>
      <c r="F10" s="9">
        <v>20</v>
      </c>
      <c r="G10" s="9">
        <v>202</v>
      </c>
      <c r="H10" s="10">
        <v>18.5</v>
      </c>
      <c r="I10" s="10">
        <v>6.666666666666667</v>
      </c>
      <c r="J10" s="10">
        <v>22.444444444444443</v>
      </c>
    </row>
    <row r="11" spans="1:10" x14ac:dyDescent="0.25">
      <c r="A11" s="7" t="s">
        <v>10</v>
      </c>
      <c r="B11" s="8">
        <v>8</v>
      </c>
      <c r="C11" s="9">
        <v>2</v>
      </c>
      <c r="D11" s="9">
        <v>6</v>
      </c>
      <c r="E11" s="8">
        <v>441</v>
      </c>
      <c r="F11" s="9">
        <v>33</v>
      </c>
      <c r="G11" s="9">
        <v>408</v>
      </c>
      <c r="H11" s="10">
        <v>55.125</v>
      </c>
      <c r="I11" s="10">
        <v>16.5</v>
      </c>
      <c r="J11" s="10">
        <v>68</v>
      </c>
    </row>
    <row r="12" spans="1:10" x14ac:dyDescent="0.25">
      <c r="A12" s="7" t="s">
        <v>11</v>
      </c>
      <c r="B12" s="8">
        <v>14</v>
      </c>
      <c r="C12" s="9">
        <v>7</v>
      </c>
      <c r="D12" s="9">
        <v>7</v>
      </c>
      <c r="E12" s="8">
        <v>406</v>
      </c>
      <c r="F12" s="9">
        <v>62</v>
      </c>
      <c r="G12" s="9">
        <v>344</v>
      </c>
      <c r="H12" s="10">
        <v>29</v>
      </c>
      <c r="I12" s="10">
        <v>8.8571428571428577</v>
      </c>
      <c r="J12" s="10">
        <v>49.142857142857146</v>
      </c>
    </row>
    <row r="13" spans="1:10" x14ac:dyDescent="0.25">
      <c r="A13" s="7" t="s">
        <v>12</v>
      </c>
      <c r="B13" s="8">
        <v>6</v>
      </c>
      <c r="C13" s="9">
        <v>1</v>
      </c>
      <c r="D13" s="9">
        <v>5</v>
      </c>
      <c r="E13" s="8">
        <v>116</v>
      </c>
      <c r="F13" s="9">
        <v>17</v>
      </c>
      <c r="G13" s="9">
        <v>99</v>
      </c>
      <c r="H13" s="10">
        <v>19.333333333333332</v>
      </c>
      <c r="I13" s="10">
        <v>17</v>
      </c>
      <c r="J13" s="10">
        <v>19.8</v>
      </c>
    </row>
    <row r="14" spans="1:10" x14ac:dyDescent="0.25">
      <c r="A14" s="7" t="s">
        <v>13</v>
      </c>
      <c r="B14" s="8">
        <v>14</v>
      </c>
      <c r="C14" s="9">
        <v>4</v>
      </c>
      <c r="D14" s="9">
        <v>10</v>
      </c>
      <c r="E14" s="8">
        <v>432</v>
      </c>
      <c r="F14" s="9">
        <v>137</v>
      </c>
      <c r="G14" s="9">
        <v>295</v>
      </c>
      <c r="H14" s="10">
        <v>30.857142857142858</v>
      </c>
      <c r="I14" s="10">
        <v>34.25</v>
      </c>
      <c r="J14" s="10">
        <v>29.5</v>
      </c>
    </row>
    <row r="15" spans="1:10" x14ac:dyDescent="0.25">
      <c r="A15" s="7" t="s">
        <v>14</v>
      </c>
      <c r="B15" s="8">
        <v>10</v>
      </c>
      <c r="C15" s="9">
        <v>2</v>
      </c>
      <c r="D15" s="9">
        <v>8</v>
      </c>
      <c r="E15" s="8">
        <v>162</v>
      </c>
      <c r="F15" s="9">
        <v>31</v>
      </c>
      <c r="G15" s="9">
        <v>131</v>
      </c>
      <c r="H15" s="10">
        <v>16.2</v>
      </c>
      <c r="I15" s="10">
        <v>15.5</v>
      </c>
      <c r="J15" s="10">
        <v>16.375</v>
      </c>
    </row>
    <row r="16" spans="1:10" x14ac:dyDescent="0.25">
      <c r="A16" s="7" t="s">
        <v>15</v>
      </c>
      <c r="B16" s="8">
        <v>11</v>
      </c>
      <c r="C16" s="9">
        <v>2</v>
      </c>
      <c r="D16" s="9">
        <v>9</v>
      </c>
      <c r="E16" s="8">
        <v>293</v>
      </c>
      <c r="F16" s="9">
        <v>22</v>
      </c>
      <c r="G16" s="9">
        <v>271</v>
      </c>
      <c r="H16" s="10">
        <v>26.636363636363637</v>
      </c>
      <c r="I16" s="10">
        <v>11</v>
      </c>
      <c r="J16" s="10">
        <v>30.111111111111111</v>
      </c>
    </row>
    <row r="17" spans="1:10" x14ac:dyDescent="0.25">
      <c r="A17" s="7" t="s">
        <v>16</v>
      </c>
      <c r="B17" s="8">
        <v>14</v>
      </c>
      <c r="C17" s="9">
        <v>8</v>
      </c>
      <c r="D17" s="9">
        <v>6</v>
      </c>
      <c r="E17" s="8">
        <v>436</v>
      </c>
      <c r="F17" s="9">
        <v>310</v>
      </c>
      <c r="G17" s="9">
        <v>126</v>
      </c>
      <c r="H17" s="10">
        <v>31.142857142857142</v>
      </c>
      <c r="I17" s="10">
        <v>38.75</v>
      </c>
      <c r="J17" s="10">
        <v>21</v>
      </c>
    </row>
    <row r="18" spans="1:10" x14ac:dyDescent="0.25">
      <c r="A18" s="7" t="s">
        <v>17</v>
      </c>
      <c r="B18" s="8">
        <v>14</v>
      </c>
      <c r="C18" s="9">
        <v>7</v>
      </c>
      <c r="D18" s="9">
        <v>7</v>
      </c>
      <c r="E18" s="8">
        <v>244</v>
      </c>
      <c r="F18" s="9">
        <v>109</v>
      </c>
      <c r="G18" s="9">
        <v>135</v>
      </c>
      <c r="H18" s="10">
        <v>17.428571428571427</v>
      </c>
      <c r="I18" s="10">
        <v>15.571428571428571</v>
      </c>
      <c r="J18" s="10">
        <v>19.285714285714285</v>
      </c>
    </row>
    <row r="19" spans="1:10" x14ac:dyDescent="0.25">
      <c r="A19" s="7" t="s">
        <v>18</v>
      </c>
      <c r="B19" s="8">
        <v>17</v>
      </c>
      <c r="C19" s="9">
        <v>6</v>
      </c>
      <c r="D19" s="9">
        <v>11</v>
      </c>
      <c r="E19" s="8">
        <v>789</v>
      </c>
      <c r="F19" s="9">
        <v>491</v>
      </c>
      <c r="G19" s="9">
        <v>298</v>
      </c>
      <c r="H19" s="10">
        <v>46.411764705882355</v>
      </c>
      <c r="I19" s="10">
        <v>81.833333333333329</v>
      </c>
      <c r="J19" s="10">
        <v>27.09090909090909</v>
      </c>
    </row>
    <row r="20" spans="1:10" x14ac:dyDescent="0.25">
      <c r="A20" s="7" t="s">
        <v>19</v>
      </c>
      <c r="B20" s="8">
        <v>11</v>
      </c>
      <c r="C20" s="9">
        <v>4</v>
      </c>
      <c r="D20" s="9">
        <v>7</v>
      </c>
      <c r="E20" s="8">
        <v>408</v>
      </c>
      <c r="F20" s="9">
        <v>27</v>
      </c>
      <c r="G20" s="9">
        <v>381</v>
      </c>
      <c r="H20" s="10">
        <v>37.090909090909093</v>
      </c>
      <c r="I20" s="10">
        <v>6.75</v>
      </c>
      <c r="J20" s="10">
        <v>54.428571428571431</v>
      </c>
    </row>
    <row r="21" spans="1:10" x14ac:dyDescent="0.25">
      <c r="A21" s="7" t="s">
        <v>20</v>
      </c>
      <c r="B21" s="8">
        <v>15</v>
      </c>
      <c r="C21" s="9">
        <v>7</v>
      </c>
      <c r="D21" s="9">
        <v>8</v>
      </c>
      <c r="E21" s="8">
        <v>240</v>
      </c>
      <c r="F21" s="9">
        <v>78</v>
      </c>
      <c r="G21" s="9">
        <v>162</v>
      </c>
      <c r="H21" s="10">
        <v>16</v>
      </c>
      <c r="I21" s="10">
        <v>11.142857142857142</v>
      </c>
      <c r="J21" s="10">
        <v>20.25</v>
      </c>
    </row>
    <row r="22" spans="1:10" x14ac:dyDescent="0.25">
      <c r="A22" s="6"/>
      <c r="B22" s="11">
        <f>SUM(B10:B21)</f>
        <v>146</v>
      </c>
      <c r="C22" s="11">
        <f t="shared" ref="C22:G22" si="0">SUM(C10:C21)</f>
        <v>53</v>
      </c>
      <c r="D22" s="11">
        <f t="shared" si="0"/>
        <v>93</v>
      </c>
      <c r="E22" s="11">
        <f t="shared" si="0"/>
        <v>4189</v>
      </c>
      <c r="F22" s="11">
        <f t="shared" si="0"/>
        <v>1337</v>
      </c>
      <c r="G22" s="11">
        <f t="shared" si="0"/>
        <v>2852</v>
      </c>
      <c r="H22" s="5">
        <f>E22/B22</f>
        <v>28.69178082191781</v>
      </c>
      <c r="I22" s="5">
        <f>F22/C22</f>
        <v>25.226415094339622</v>
      </c>
      <c r="J22" s="5">
        <f>G22/D22</f>
        <v>30.666666666666668</v>
      </c>
    </row>
    <row r="23" spans="1:10" ht="12" customHeight="1" x14ac:dyDescent="0.25">
      <c r="A23" s="27" t="s">
        <v>28</v>
      </c>
      <c r="B23" s="28"/>
      <c r="C23" s="28"/>
      <c r="D23" s="28"/>
    </row>
  </sheetData>
  <sheetProtection algorithmName="SHA-512" hashValue="HC0nK6m4sx1JZvLSSobDNLJhL/88uz7bONw+VFq7syS9s61ZpN2s322QPGo3nUMHrFeci5cGcnWSRelbLNm9zQ==" saltValue="eE7d/6X+dAqhXwZ2T/HYdg==" spinCount="100000" sheet="1" objects="1" scenarios="1"/>
  <mergeCells count="8">
    <mergeCell ref="A23:D23"/>
    <mergeCell ref="A1:J1"/>
    <mergeCell ref="A2:J2"/>
    <mergeCell ref="A3:J3"/>
    <mergeCell ref="A4:J4"/>
    <mergeCell ref="B8:D8"/>
    <mergeCell ref="E8:G8"/>
    <mergeCell ref="H8:J8"/>
  </mergeCells>
  <printOptions horizontalCentered="1"/>
  <pageMargins left="0.39370078740157483" right="0.39370078740157483" top="0.59055118110236227" bottom="0.59055118110236227" header="0.31496062992125984" footer="0.39370078740157483"/>
  <pageSetup scale="85" orientation="landscape" r:id="rId1"/>
  <headerFooter>
    <oddFooter>&amp;L&amp;"Tempus Sans ITC,Normal"&amp;10ESTADISTICA LOCAL
HOSPITAL HMQ Y ONCOLOGICO&amp;R&amp;8&amp;F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HMQ</vt:lpstr>
      <vt:lpstr>Oncología</vt:lpstr>
      <vt:lpstr>Divina Providencia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Hector Torres - Estadistica</dc:creator>
  <cp:lastModifiedBy>marjorie.arevalo</cp:lastModifiedBy>
  <cp:lastPrinted>2019-07-25T19:26:05Z</cp:lastPrinted>
  <dcterms:created xsi:type="dcterms:W3CDTF">2018-10-08T17:36:51Z</dcterms:created>
  <dcterms:modified xsi:type="dcterms:W3CDTF">2019-08-09T17:24:40Z</dcterms:modified>
</cp:coreProperties>
</file>